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N17"/>
  <c r="E17"/>
  <c r="O17"/>
  <c r="P17"/>
  <c r="H17"/>
  <c r="F17"/>
  <c r="D17"/>
  <c r="R22"/>
  <c r="N22"/>
  <c r="E22"/>
  <c r="P22"/>
  <c r="H22"/>
  <c r="I21" s="1"/>
  <c r="S21" s="1"/>
  <c r="F22"/>
  <c r="D22"/>
  <c r="O22"/>
  <c r="N27"/>
  <c r="E27"/>
  <c r="O27"/>
  <c r="F27"/>
  <c r="P27"/>
  <c r="D27"/>
  <c r="R32"/>
  <c r="N32"/>
  <c r="E32"/>
  <c r="O32"/>
  <c r="F32"/>
  <c r="P32"/>
  <c r="D32"/>
  <c r="Q22"/>
  <c r="Q12"/>
  <c r="Q17"/>
  <c r="Q27"/>
  <c r="G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H27" l="1"/>
  <c r="I26" s="1"/>
  <c r="S26" s="1"/>
  <c r="H37"/>
  <c r="I36" s="1"/>
  <c r="S36" s="1"/>
  <c r="R12"/>
  <c r="F12"/>
  <c r="F39" s="1"/>
  <c r="P12"/>
  <c r="P39" s="1"/>
  <c r="O12"/>
  <c r="O39" s="1"/>
  <c r="H12"/>
  <c r="D12"/>
  <c r="D39" s="1"/>
  <c r="N12"/>
  <c r="N39" s="1"/>
  <c r="E12"/>
  <c r="E39" s="1"/>
  <c r="I16"/>
  <c r="S16" s="1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<sst xmlns="http://schemas.openxmlformats.org/spreadsheetml/2006/main" count="116" uniqueCount="76">
  <si>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</si>
  <si>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</si>
  <si>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</si>
  <si>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</si>
  <si>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</si>
  <si>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18.11.2023</t>
  </si>
  <si>
    <t>Domácí</t>
  </si>
  <si>
    <t>TJ Spartak Přerov B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</si>
  <si>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</si>
  <si>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</si>
  <si>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</si>
  <si>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</si>
  <si>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</si>
  <si>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</si>
  <si>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</si>
  <si>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</si>
  <si>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</si>
  <si>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</si>
  <si>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</si>
  <si>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</si>
  <si>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</si>
  <si>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</si>
  <si>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Flídr</t>
  </si>
  <si>
    <t>Zdeněk</t>
  </si>
  <si>
    <t>Jiří</t>
  </si>
  <si>
    <t>Daňa</t>
  </si>
  <si>
    <t>Šula</t>
  </si>
  <si>
    <t>Libor</t>
  </si>
  <si>
    <t>Milan</t>
  </si>
  <si>
    <t>Rédr</t>
  </si>
  <si>
    <t>Körner</t>
  </si>
  <si>
    <t>Martin</t>
  </si>
  <si>
    <t>Jan</t>
  </si>
  <si>
    <t>Bělíček</t>
  </si>
  <si>
    <t>Horňák</t>
  </si>
  <si>
    <t>Vlastimil</t>
  </si>
  <si>
    <t>Lukáš</t>
  </si>
  <si>
    <t>Beňa ml.</t>
  </si>
  <si>
    <t>Pěnička</t>
  </si>
  <si>
    <t>Stanislav</t>
  </si>
  <si>
    <t>Tomáš</t>
  </si>
  <si>
    <t>Kanda</t>
  </si>
  <si>
    <t>Sitta</t>
  </si>
  <si>
    <t>Josef</t>
  </si>
  <si>
    <t>Celkový výkon družstva  </t>
  </si>
  <si>
    <t>Vedoucí družstva         Jméno:</t>
  </si>
  <si>
    <t>Jiří Kohoutek</t>
  </si>
  <si>
    <t>Bodový zisk</t>
  </si>
  <si>
    <t>Lukáš Horňák</t>
  </si>
  <si>
    <t>Podpis:</t>
  </si>
  <si>
    <t>Rozhodčí</t>
  </si>
  <si>
    <t>Jméno:</t>
  </si>
  <si>
    <t>Kateřina Pytlíková, Stanislav Beňa st.</t>
  </si>
  <si>
    <t>Číslo průkazu:</t>
  </si>
  <si>
    <t>II/0693, 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</si>
  <si>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</si>
  <si>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</si>
  <si>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</si>
  <si>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</si>
  <si>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</si>
  <si>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</si>
  <si>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</si>
  <si>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</si>
  <si>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</si>
  <si>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</si>
  <si>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</si>
  <si>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</si>
  <si>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</si>
  <si>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</si>
  <si>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</si>
  <si>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</si>
  <si>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Daňa Libor</t>
  </si>
  <si>
    <t>Napomínání hráčů za nesportovní chování či vyloučení ze startu:</t>
  </si>
  <si>
    <t>Různé:</t>
  </si>
  <si>
    <t xml:space="preserve">Datum a podpis rozhodčího:  </t>
  </si>
  <si>
    <t>18.11.2023 Kateřina Pytlíková, Stanislav Beňa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</si>
</sst>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54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43</v>
      </c>
      <c r="P8" s="12">
        <v>1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35</v>
      </c>
      <c r="F9" s="18">
        <v>3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45</v>
      </c>
      <c r="P9" s="18">
        <v>2</v>
      </c>
      <c r="Q9" s="19">
        <f>IF(AND(ISBLANK(N9),ISBLANK(O9)),"",N9+O9)</f>
        <v>125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53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71</v>
      </c>
      <c r="P10" s="18">
        <v>0</v>
      </c>
      <c r="Q10" s="19">
        <f>IF(AND(ISBLANK(N10),ISBLANK(O10)),"",N10+O10)</f>
        <v>167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53</v>
      </c>
      <c r="F11" s="23">
        <v>2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44</v>
      </c>
      <c r="P11" s="23">
        <v>1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195</v>
      </c>
      <c r="F12" s="28">
        <f>IF(ISNUMBER($G12),SUM(F8:F11),"")</f>
        <v>6</v>
      </c>
      <c r="G12" s="29">
        <f>IF(SUM($G8:$G11)+SUM($Q8:$Q11)&gt;0,SUM(G8:G11),"")</f>
        <v>560</v>
      </c>
      <c r="H12" s="27">
        <f>IF(ISNUMBER($G12),SUM(H8:H11),"")</f>
        <v>2</v>
      </c>
      <c r="I12" s="99"/>
      <c r="K12" s="96">
        <v>628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203</v>
      </c>
      <c r="P12" s="28">
        <f>IF(ISNUMBER($G12),SUM(P8:P11),"")</f>
        <v>4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35</v>
      </c>
      <c r="F13" s="12">
        <v>3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33</v>
      </c>
      <c r="P13" s="12">
        <v>2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32</v>
      </c>
      <c r="F14" s="18">
        <v>3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39</v>
      </c>
      <c r="P14" s="18">
        <v>0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32</v>
      </c>
      <c r="F15" s="18">
        <v>2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45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36</v>
      </c>
      <c r="F16" s="23">
        <v>1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51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135</v>
      </c>
      <c r="F17" s="28">
        <f>IF(ISNUMBER($G17),SUM(F13:F16),"")</f>
        <v>9</v>
      </c>
      <c r="G17" s="29">
        <f>IF(SUM($G13:$G16)+SUM($Q13:$Q16)&gt;0,SUM(G13:G16),"")</f>
        <v>482</v>
      </c>
      <c r="H17" s="27">
        <f>IF(ISNUMBER($G17),SUM(H13:H16),"")</f>
        <v>1</v>
      </c>
      <c r="I17" s="99"/>
      <c r="K17" s="96">
        <v>12815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168</v>
      </c>
      <c r="P17" s="28">
        <f>IF(ISNUMBER($G17),SUM(P13:P16),"")</f>
        <v>3</v>
      </c>
      <c r="Q17" s="29">
        <f>IF(SUM($G13:$G16)+SUM($Q13:$Q16)&gt;0,SUM(Q13:Q16),"")</f>
        <v>548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54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77</v>
      </c>
      <c r="O18" s="12">
        <v>53</v>
      </c>
      <c r="P18" s="12">
        <v>2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43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52</v>
      </c>
      <c r="P19" s="18">
        <v>2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45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97</v>
      </c>
      <c r="O20" s="18">
        <v>31</v>
      </c>
      <c r="P20" s="18">
        <v>2</v>
      </c>
      <c r="Q20" s="19">
        <f>IF(AND(ISBLANK(N20),ISBLANK(O20)),"",N20+O20)</f>
        <v>128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44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54</v>
      </c>
      <c r="P21" s="23">
        <v>1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22545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186</v>
      </c>
      <c r="F22" s="28">
        <f>IF(ISNUMBER($G22),SUM(F18:F21),"")</f>
        <v>2</v>
      </c>
      <c r="G22" s="29">
        <f>IF(SUM($G18:$G21)+SUM($Q18:$Q21)&gt;0,SUM(G18:G21),"")</f>
        <v>559</v>
      </c>
      <c r="H22" s="27">
        <f>IF(ISNUMBER($G22),SUM(H18:H21),"")</f>
        <v>2.5</v>
      </c>
      <c r="I22" s="99"/>
      <c r="K22" s="96">
        <v>10058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190</v>
      </c>
      <c r="P22" s="28">
        <f>IF(ISNUMBER($G22),SUM(P18:P21),"")</f>
        <v>7</v>
      </c>
      <c r="Q22" s="29">
        <f>IF(SUM($G18:$G21)+SUM($Q18:$Q21)&gt;0,SUM(Q18:Q21),"")</f>
        <v>546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44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40</v>
      </c>
      <c r="P23" s="12">
        <v>0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109</v>
      </c>
      <c r="E24" s="18">
        <v>52</v>
      </c>
      <c r="F24" s="18">
        <v>0</v>
      </c>
      <c r="G24" s="19">
        <f>IF(AND(ISBLANK(D24),ISBLANK(E24)),"",D24+E24)</f>
        <v>161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62</v>
      </c>
      <c r="P24" s="18">
        <v>1</v>
      </c>
      <c r="Q24" s="19">
        <f>IF(AND(ISBLANK(N24),ISBLANK(O24)),"",N24+O24)</f>
        <v>155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59</v>
      </c>
      <c r="F25" s="18">
        <v>1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44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45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14035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200</v>
      </c>
      <c r="F27" s="28">
        <f>IF(ISNUMBER($G27),SUM(F23:F26),"")</f>
        <v>5</v>
      </c>
      <c r="G27" s="29">
        <f>IF(SUM($G23:$G26)+SUM($Q23:$Q26)&gt;0,SUM(G23:G26),"")</f>
        <v>592</v>
      </c>
      <c r="H27" s="27">
        <f>IF(ISNUMBER($G27),SUM(H23:H26),"")</f>
        <v>3</v>
      </c>
      <c r="I27" s="99"/>
      <c r="K27" s="96">
        <v>14493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565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52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80</v>
      </c>
      <c r="O28" s="12">
        <v>52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35</v>
      </c>
      <c r="F29" s="18">
        <v>0</v>
      </c>
      <c r="G29" s="19">
        <f>IF(AND(ISBLANK(D29),ISBLANK(E29)),"",D29+E29)</f>
        <v>126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0</v>
      </c>
      <c r="Q29" s="19">
        <f>IF(AND(ISBLANK(N29),ISBLANK(O29)),"",N29+O29)</f>
        <v>126</v>
      </c>
      <c r="R29" s="20">
        <f>IF(ISNUMBER($H29),1-$H29,"")</f>
        <v>0.5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111</v>
      </c>
      <c r="E30" s="18">
        <v>59</v>
      </c>
      <c r="F30" s="18">
        <v>2</v>
      </c>
      <c r="G30" s="19">
        <f>IF(AND(ISBLANK(D30),ISBLANK(E30)),"",D30+E30)</f>
        <v>170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96</v>
      </c>
      <c r="O30" s="18">
        <v>41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45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53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20910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191</v>
      </c>
      <c r="F32" s="28">
        <f>IF(ISNUMBER($G32),SUM(F28:F31),"")</f>
        <v>4</v>
      </c>
      <c r="G32" s="29">
        <f>IF(SUM($G28:$G31)+SUM($Q28:$Q31)&gt;0,SUM(G28:G31),"")</f>
        <v>579</v>
      </c>
      <c r="H32" s="27">
        <f>IF(ISNUMBER($G32),SUM(H28:H31),"")</f>
        <v>3.5</v>
      </c>
      <c r="I32" s="99"/>
      <c r="K32" s="96">
        <v>23680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534</v>
      </c>
      <c r="R32" s="27">
        <f>IF(ISNUMBER($G32),SUM(R28:R31),"")</f>
        <v>0.5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96</v>
      </c>
      <c r="E33" s="12">
        <v>35</v>
      </c>
      <c r="F33" s="12">
        <v>3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92</v>
      </c>
      <c r="O33" s="12">
        <v>54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45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94</v>
      </c>
      <c r="E35" s="18">
        <v>53</v>
      </c>
      <c r="F35" s="18">
        <v>2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45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43</v>
      </c>
      <c r="F36" s="23">
        <v>5</v>
      </c>
      <c r="G36" s="24">
        <f>IF(AND(ISBLANK(D36),ISBLANK(E36)),"",D36+E36)</f>
        <v>143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44</v>
      </c>
      <c r="P36" s="23">
        <v>1</v>
      </c>
      <c r="Q36" s="24">
        <f>IF(AND(ISBLANK(N36),ISBLANK(O36)),"",N36+O36)</f>
        <v>143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392</v>
      </c>
      <c r="E37" s="28">
        <f>IF(ISNUMBER($G37),SUM(E33:E36),"")</f>
        <v>176</v>
      </c>
      <c r="F37" s="28">
        <f>IF(ISNUMBER($G37),SUM(F33:F36),"")</f>
        <v>10</v>
      </c>
      <c r="G37" s="29">
        <f>IF(SUM($G33:$G36)+SUM($Q33:$Q36)&gt;0,SUM(G33:G36),"")</f>
        <v>568</v>
      </c>
      <c r="H37" s="27">
        <f>IF(ISNUMBER($G37),SUM(H33:H36),"")</f>
        <v>1.5</v>
      </c>
      <c r="I37" s="99"/>
      <c r="K37" s="96">
        <v>7949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188</v>
      </c>
      <c r="P37" s="28">
        <f>IF(ISNUMBER($G37),SUM(P33:P36),"")</f>
        <v>3</v>
      </c>
      <c r="Q37" s="29">
        <f>IF(SUM($G33:$G36)+SUM($Q33:$Q36)&gt;0,SUM(Q33:Q36),"")</f>
        <v>568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2257</v>
      </c>
      <c r="E39" s="34">
        <f>IF(ISNUMBER($G39),SUM(E12,E17,E22,E27,E32,E37),"")</f>
        <v>1083</v>
      </c>
      <c r="F39" s="34">
        <f>IF(ISNUMBER($G39),SUM(F12,F17,F22,F27,F32,F37),"")</f>
        <v>36</v>
      </c>
      <c r="G39" s="35">
        <f>IF(SUM($G$8:$G$37)+SUM($Q$8:$Q$37)&gt;0,SUM(G12,G17,G22,G27,G32,G37),"")</f>
        <v>3340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2210</v>
      </c>
      <c r="O39" s="34">
        <f>IF(ISNUMBER($G39),SUM(O12,O17,O22,O27,O32,O37),"")</f>
        <v>1121</v>
      </c>
      <c r="P39" s="34">
        <f>IF(ISNUMBER($G39),SUM(P12,P17,P22,P27,P32,P37),"")</f>
        <v>23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68</v>
      </c>
      <c r="B57" s="72" t="s">
        <v>70</v>
      </c>
      <c r="C57" s="73"/>
      <c r="D57" s="63">
        <v>22544</v>
      </c>
      <c r="E57" s="72" t="s">
        <v>71</v>
      </c>
      <c r="F57" s="75"/>
      <c r="G57" s="75"/>
      <c r="H57" s="73"/>
      <c r="I57" s="63">
        <v>19772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2023-11-18T17:39:22Z</dcterms:modified>
</cp:coreProperties>
</file>